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320" windowHeight="1185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26" i="3" l="1"/>
  <c r="B26" i="3"/>
  <c r="D26" i="3" l="1"/>
  <c r="F26" i="3" l="1"/>
  <c r="E26" i="3"/>
  <c r="G25" i="3"/>
  <c r="G26" i="3" l="1"/>
  <c r="D24" i="3" l="1"/>
  <c r="G6" i="3" l="1"/>
  <c r="G7" i="3"/>
  <c r="G9" i="3"/>
  <c r="G22" i="3"/>
  <c r="G21" i="3"/>
  <c r="G20" i="3"/>
  <c r="G17" i="3"/>
  <c r="G15" i="3"/>
  <c r="G14" i="3"/>
  <c r="G13" i="3"/>
  <c r="G12" i="3"/>
  <c r="G11" i="3"/>
  <c r="G10" i="3"/>
  <c r="D22" i="3"/>
  <c r="D21" i="3"/>
  <c r="D20" i="3"/>
  <c r="D17" i="3"/>
  <c r="D15" i="3"/>
  <c r="D14" i="3"/>
  <c r="D13" i="3"/>
  <c r="D12" i="3"/>
  <c r="D11" i="3"/>
  <c r="D10" i="3"/>
  <c r="D9" i="3"/>
  <c r="D8" i="3"/>
  <c r="D7" i="3"/>
  <c r="D6" i="3"/>
</calcChain>
</file>

<file path=xl/sharedStrings.xml><?xml version="1.0" encoding="utf-8"?>
<sst xmlns="http://schemas.openxmlformats.org/spreadsheetml/2006/main" count="28" uniqueCount="28">
  <si>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</si>
  <si>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</si>
  <si>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</si>
  <si>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</si>
  <si>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</si>
  <si>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 xml:space="preserve">Бюджетные назначения по состоянию на 01.04.2020 года  </t>
  </si>
  <si>
    <t>Исполнено на 01.04.2020 года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</si>
  <si>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2021 года</t>
  </si>
  <si>
    <t>% исполнения 2020 год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</si>
  <si>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</si>
  <si>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</si>
  <si>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</si>
  <si>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</si>
  <si>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</si>
  <si>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</si>
  <si>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</si>
  <si>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</si>
  <si>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</si>
  <si>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</si>
  <si>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 xml:space="preserve">Бюджетные назначения по состоянию на 01.04.2021 года  </t>
  </si>
  <si>
    <t>Исполнено на 01.04.2021 года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</si>
  <si>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</si>
  <si>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2020-2022 годы"; 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</si>
  <si>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годы"; 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</si>
  <si>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</si>
  <si>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2020-2022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годы"</t>
  </si>
  <si>
    <t>Муниципальная программа «Управление имуществом МО п. Михайловский на 2018-2020 годы»; Муниципальная программа «Управление имуществом МО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</si>
  <si>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годы»;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</si>
</sst>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77" zoomScaleNormal="77" workbookViewId="0">
      <selection activeCell="E26" sqref="E26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ht="39" customHeight="1" x14ac:dyDescent="0.25">
      <c r="A1" s="33" t="s">
        <v>7</v>
      </c>
      <c r="B1" s="33"/>
      <c r="C1" s="33"/>
      <c r="D1" s="33"/>
      <c r="E1" s="33"/>
      <c r="F1" s="33"/>
      <c r="G1" s="3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8"/>
      <c r="I2" s="8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27" t="s">
        <v>0</v>
      </c>
      <c r="B3" s="27" t="s">
        <v>5</v>
      </c>
      <c r="C3" s="27" t="s">
        <v>6</v>
      </c>
      <c r="D3" s="31" t="s">
        <v>8</v>
      </c>
      <c r="E3" s="27" t="s">
        <v>19</v>
      </c>
      <c r="F3" s="27" t="s">
        <v>20</v>
      </c>
      <c r="G3" s="30" t="s">
        <v>21</v>
      </c>
      <c r="H3" s="28"/>
      <c r="I3" s="29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90.75" customHeight="1" x14ac:dyDescent="0.25">
      <c r="A4" s="27"/>
      <c r="B4" s="27"/>
      <c r="C4" s="27"/>
      <c r="D4" s="32"/>
      <c r="E4" s="27"/>
      <c r="F4" s="27"/>
      <c r="G4" s="30"/>
      <c r="H4" s="10" t="s">
        <v>4</v>
      </c>
      <c r="I4" s="9" t="s">
        <v>3</v>
      </c>
      <c r="J4" s="6"/>
    </row>
    <row r="5" spans="1:20" s="5" customFormat="1" ht="31.5" hidden="1" customHeight="1" x14ac:dyDescent="0.3">
      <c r="A5" s="23"/>
      <c r="B5" s="18"/>
      <c r="C5" s="16"/>
      <c r="D5" s="16"/>
      <c r="E5" s="16"/>
      <c r="F5" s="16"/>
      <c r="G5" s="20"/>
      <c r="H5" s="19"/>
      <c r="I5" s="12"/>
      <c r="J5" s="6"/>
    </row>
    <row r="6" spans="1:20" ht="47.25" customHeight="1" x14ac:dyDescent="0.3">
      <c r="A6" s="24" t="s">
        <v>9</v>
      </c>
      <c r="B6" s="16">
        <v>135.9</v>
      </c>
      <c r="C6" s="16">
        <v>0</v>
      </c>
      <c r="D6" s="16">
        <f t="shared" ref="D6:D7" si="0">C6/B6%</f>
        <v>0</v>
      </c>
      <c r="E6" s="14">
        <v>5.9</v>
      </c>
      <c r="F6" s="4">
        <v>0</v>
      </c>
      <c r="G6" s="20">
        <f>F6/E6%</f>
        <v>0</v>
      </c>
      <c r="H6" s="4"/>
      <c r="I6" s="7"/>
    </row>
    <row r="7" spans="1:20" ht="98.25" customHeight="1" x14ac:dyDescent="0.3">
      <c r="A7" s="24" t="s">
        <v>22</v>
      </c>
      <c r="B7" s="16">
        <v>228.2</v>
      </c>
      <c r="C7" s="16">
        <v>0</v>
      </c>
      <c r="D7" s="16">
        <f t="shared" si="0"/>
        <v>0</v>
      </c>
      <c r="E7" s="13">
        <v>330</v>
      </c>
      <c r="F7" s="4">
        <v>0</v>
      </c>
      <c r="G7" s="20">
        <f>F7/E7%</f>
        <v>0</v>
      </c>
      <c r="H7" s="4"/>
      <c r="I7" s="7"/>
    </row>
    <row r="8" spans="1:20" ht="61.5" customHeight="1" x14ac:dyDescent="0.3">
      <c r="A8" s="24" t="s">
        <v>10</v>
      </c>
      <c r="B8" s="16">
        <v>300</v>
      </c>
      <c r="C8" s="16">
        <v>0</v>
      </c>
      <c r="D8" s="16">
        <f t="shared" ref="D8:D26" si="1">C8/B8%</f>
        <v>0</v>
      </c>
      <c r="E8" s="13">
        <v>0</v>
      </c>
      <c r="F8" s="4">
        <v>0</v>
      </c>
      <c r="G8" s="20">
        <v>0</v>
      </c>
      <c r="H8" s="4"/>
      <c r="I8" s="7"/>
    </row>
    <row r="9" spans="1:20" ht="101.25" customHeight="1" x14ac:dyDescent="0.3">
      <c r="A9" s="24" t="s">
        <v>11</v>
      </c>
      <c r="B9" s="16">
        <v>3823.1</v>
      </c>
      <c r="C9" s="16">
        <v>10.199999999999999</v>
      </c>
      <c r="D9" s="16">
        <f t="shared" si="1"/>
        <v>0.26679919437106009</v>
      </c>
      <c r="E9" s="13">
        <v>3327</v>
      </c>
      <c r="F9" s="4">
        <v>10.199999999999999</v>
      </c>
      <c r="G9" s="20">
        <f>F9/E9%</f>
        <v>0.30658250676284937</v>
      </c>
      <c r="H9" s="4"/>
      <c r="I9" s="7"/>
    </row>
    <row r="10" spans="1:20" ht="45" customHeight="1" x14ac:dyDescent="0.3">
      <c r="A10" s="24" t="s">
        <v>12</v>
      </c>
      <c r="B10" s="16">
        <v>7183.6</v>
      </c>
      <c r="C10" s="16">
        <v>1554.5</v>
      </c>
      <c r="D10" s="16">
        <f t="shared" si="1"/>
        <v>21.639567904671754</v>
      </c>
      <c r="E10" s="13">
        <v>7209.9</v>
      </c>
      <c r="F10" s="4">
        <v>1729.1</v>
      </c>
      <c r="G10" s="20">
        <f t="shared" ref="G10:G26" si="2">F10/E10%</f>
        <v>23.982302112373265</v>
      </c>
      <c r="H10" s="4"/>
      <c r="I10" s="7"/>
    </row>
    <row r="11" spans="1:20" ht="99" customHeight="1" x14ac:dyDescent="0.3">
      <c r="A11" s="24" t="s">
        <v>23</v>
      </c>
      <c r="B11" s="16">
        <v>16426.900000000001</v>
      </c>
      <c r="C11" s="16">
        <v>3674.7</v>
      </c>
      <c r="D11" s="16">
        <f t="shared" si="1"/>
        <v>22.370015036312388</v>
      </c>
      <c r="E11" s="13">
        <v>11970.7</v>
      </c>
      <c r="F11" s="4">
        <v>3222.6</v>
      </c>
      <c r="G11" s="20">
        <f t="shared" si="2"/>
        <v>26.920731452630168</v>
      </c>
      <c r="H11" s="4"/>
      <c r="I11" s="7"/>
    </row>
    <row r="12" spans="1:20" ht="63.75" customHeight="1" x14ac:dyDescent="0.3">
      <c r="A12" s="24" t="s">
        <v>13</v>
      </c>
      <c r="B12" s="16">
        <v>5760.2</v>
      </c>
      <c r="C12" s="16">
        <v>1380.1</v>
      </c>
      <c r="D12" s="16">
        <f t="shared" si="1"/>
        <v>23.959237526474777</v>
      </c>
      <c r="E12" s="13">
        <v>5282.9</v>
      </c>
      <c r="F12" s="4">
        <v>884.9</v>
      </c>
      <c r="G12" s="20">
        <f t="shared" si="2"/>
        <v>16.750269738211969</v>
      </c>
      <c r="H12" s="4"/>
      <c r="I12" s="7"/>
    </row>
    <row r="13" spans="1:20" ht="66.75" customHeight="1" x14ac:dyDescent="0.3">
      <c r="A13" s="24" t="s">
        <v>14</v>
      </c>
      <c r="B13" s="16">
        <v>3003.7</v>
      </c>
      <c r="C13" s="16">
        <v>666.3</v>
      </c>
      <c r="D13" s="16">
        <f t="shared" si="1"/>
        <v>22.182641408928987</v>
      </c>
      <c r="E13" s="13">
        <v>2623.7</v>
      </c>
      <c r="F13" s="4">
        <v>670.9</v>
      </c>
      <c r="G13" s="20">
        <f t="shared" si="2"/>
        <v>25.570758852002896</v>
      </c>
      <c r="H13" s="4"/>
      <c r="I13" s="7"/>
    </row>
    <row r="14" spans="1:20" ht="76.5" customHeight="1" x14ac:dyDescent="0.3">
      <c r="A14" s="24" t="s">
        <v>15</v>
      </c>
      <c r="B14" s="16">
        <v>570</v>
      </c>
      <c r="C14" s="16">
        <v>67.5</v>
      </c>
      <c r="D14" s="16">
        <f t="shared" si="1"/>
        <v>11.842105263157894</v>
      </c>
      <c r="E14" s="13">
        <v>680</v>
      </c>
      <c r="F14" s="4">
        <v>132</v>
      </c>
      <c r="G14" s="20">
        <f t="shared" si="2"/>
        <v>19.411764705882355</v>
      </c>
      <c r="H14" s="4"/>
      <c r="I14" s="7"/>
    </row>
    <row r="15" spans="1:20" ht="71.25" customHeight="1" x14ac:dyDescent="0.3">
      <c r="A15" s="24" t="s">
        <v>16</v>
      </c>
      <c r="B15" s="16">
        <v>4975.3999999999996</v>
      </c>
      <c r="C15" s="16">
        <v>273</v>
      </c>
      <c r="D15" s="16">
        <f t="shared" si="1"/>
        <v>5.4869960204204693</v>
      </c>
      <c r="E15" s="13">
        <v>2742.6</v>
      </c>
      <c r="F15" s="4">
        <v>149.4</v>
      </c>
      <c r="G15" s="20">
        <f t="shared" si="2"/>
        <v>5.4473856924086634</v>
      </c>
      <c r="H15" s="4"/>
      <c r="I15" s="7"/>
    </row>
    <row r="16" spans="1:20" s="5" customFormat="1" ht="66" hidden="1" customHeight="1" x14ac:dyDescent="0.3">
      <c r="A16" s="24"/>
      <c r="B16" s="16"/>
      <c r="C16" s="16"/>
      <c r="D16" s="16"/>
      <c r="E16" s="13"/>
      <c r="F16" s="4"/>
      <c r="G16" s="20"/>
      <c r="H16" s="4"/>
      <c r="I16" s="7"/>
    </row>
    <row r="17" spans="1:11" s="5" customFormat="1" ht="84.75" customHeight="1" x14ac:dyDescent="0.3">
      <c r="A17" s="24" t="s">
        <v>17</v>
      </c>
      <c r="B17" s="16">
        <v>4408.7</v>
      </c>
      <c r="C17" s="16">
        <v>2012.4</v>
      </c>
      <c r="D17" s="16">
        <f t="shared" si="1"/>
        <v>45.64610883026743</v>
      </c>
      <c r="E17" s="13">
        <v>2675.1</v>
      </c>
      <c r="F17" s="4">
        <v>661.1</v>
      </c>
      <c r="G17" s="20">
        <f t="shared" si="2"/>
        <v>24.713094837576168</v>
      </c>
      <c r="H17" s="4"/>
      <c r="I17" s="7"/>
    </row>
    <row r="18" spans="1:11" s="5" customFormat="1" ht="63.75" hidden="1" customHeight="1" x14ac:dyDescent="0.3">
      <c r="A18" s="24"/>
      <c r="B18" s="16"/>
      <c r="C18" s="16"/>
      <c r="D18" s="16"/>
      <c r="E18" s="13"/>
      <c r="F18" s="4"/>
      <c r="G18" s="20"/>
      <c r="H18" s="4"/>
      <c r="I18" s="7"/>
    </row>
    <row r="19" spans="1:11" s="5" customFormat="1" ht="65.25" hidden="1" customHeight="1" x14ac:dyDescent="0.3">
      <c r="A19" s="25"/>
      <c r="B19" s="16"/>
      <c r="C19" s="16"/>
      <c r="D19" s="16"/>
      <c r="E19" s="21"/>
      <c r="F19" s="4"/>
      <c r="G19" s="20"/>
      <c r="H19" s="4"/>
      <c r="I19" s="7"/>
    </row>
    <row r="20" spans="1:11" s="5" customFormat="1" ht="228.75" customHeight="1" x14ac:dyDescent="0.3">
      <c r="A20" s="24" t="s">
        <v>24</v>
      </c>
      <c r="B20" s="16">
        <v>1457.4</v>
      </c>
      <c r="C20" s="16">
        <v>256</v>
      </c>
      <c r="D20" s="16">
        <f t="shared" si="1"/>
        <v>17.565527651982983</v>
      </c>
      <c r="E20" s="13">
        <v>1908.9</v>
      </c>
      <c r="F20" s="4">
        <v>321.60000000000002</v>
      </c>
      <c r="G20" s="20">
        <f t="shared" si="2"/>
        <v>16.847399025616848</v>
      </c>
      <c r="H20" s="4"/>
      <c r="I20" s="7"/>
    </row>
    <row r="21" spans="1:11" s="5" customFormat="1" ht="174" customHeight="1" x14ac:dyDescent="0.3">
      <c r="A21" s="24" t="s">
        <v>25</v>
      </c>
      <c r="B21" s="16">
        <v>25821.7</v>
      </c>
      <c r="C21" s="16">
        <v>5432.5</v>
      </c>
      <c r="D21" s="16">
        <f t="shared" si="1"/>
        <v>21.038506372547122</v>
      </c>
      <c r="E21" s="13">
        <v>22195.5</v>
      </c>
      <c r="F21" s="4">
        <v>5024</v>
      </c>
      <c r="G21" s="20">
        <f t="shared" si="2"/>
        <v>22.635218850667925</v>
      </c>
      <c r="H21" s="4"/>
      <c r="I21" s="7"/>
    </row>
    <row r="22" spans="1:11" s="5" customFormat="1" ht="79.5" customHeight="1" x14ac:dyDescent="0.3">
      <c r="A22" s="24" t="s">
        <v>26</v>
      </c>
      <c r="B22" s="16">
        <v>1738</v>
      </c>
      <c r="C22" s="16">
        <v>275.2</v>
      </c>
      <c r="D22" s="16">
        <f t="shared" si="1"/>
        <v>15.834292289988493</v>
      </c>
      <c r="E22" s="13">
        <v>4328.8</v>
      </c>
      <c r="F22" s="4">
        <v>971.7</v>
      </c>
      <c r="G22" s="20">
        <f t="shared" si="2"/>
        <v>22.447329513953058</v>
      </c>
      <c r="H22" s="4"/>
      <c r="I22" s="7"/>
    </row>
    <row r="23" spans="1:11" s="5" customFormat="1" ht="34.5" hidden="1" customHeight="1" x14ac:dyDescent="0.3">
      <c r="A23" s="24"/>
      <c r="B23" s="16"/>
      <c r="C23" s="16"/>
      <c r="D23" s="16"/>
      <c r="E23" s="13"/>
      <c r="F23" s="4"/>
      <c r="G23" s="20"/>
      <c r="H23" s="4"/>
      <c r="I23" s="7"/>
    </row>
    <row r="24" spans="1:11" ht="59.25" customHeight="1" x14ac:dyDescent="0.3">
      <c r="A24" s="26" t="s">
        <v>18</v>
      </c>
      <c r="B24" s="16">
        <v>683</v>
      </c>
      <c r="C24" s="16">
        <v>0</v>
      </c>
      <c r="D24" s="16">
        <f t="shared" si="1"/>
        <v>0</v>
      </c>
      <c r="E24" s="13">
        <v>0</v>
      </c>
      <c r="F24" s="4">
        <v>0</v>
      </c>
      <c r="G24" s="20">
        <v>0</v>
      </c>
      <c r="H24" s="4"/>
      <c r="I24" s="7"/>
    </row>
    <row r="25" spans="1:11" s="5" customFormat="1" ht="114" customHeight="1" x14ac:dyDescent="0.3">
      <c r="A25" s="26" t="s">
        <v>27</v>
      </c>
      <c r="B25" s="16">
        <v>1099.5999999999999</v>
      </c>
      <c r="C25" s="16">
        <v>15.2</v>
      </c>
      <c r="D25" s="16"/>
      <c r="E25" s="13">
        <v>1549.6</v>
      </c>
      <c r="F25" s="4">
        <v>0</v>
      </c>
      <c r="G25" s="20">
        <f t="shared" si="2"/>
        <v>0</v>
      </c>
      <c r="H25" s="4"/>
      <c r="I25" s="7"/>
    </row>
    <row r="26" spans="1:11" ht="18.75" x14ac:dyDescent="0.3">
      <c r="A26" s="3" t="s">
        <v>1</v>
      </c>
      <c r="B26" s="15">
        <f>B6+B7+B8+B9+B10+B11+B12+B13+B14+B15+B16+B17+B18+B19+B20+B21+B22+B24+B25</f>
        <v>77615.400000000009</v>
      </c>
      <c r="C26" s="15">
        <f>C6+C7+C8+C9+C10+C11+C12+C13+C14+C15+C16+C17+C18+C19+C20+C21+C22+C24+C25</f>
        <v>15617.600000000002</v>
      </c>
      <c r="D26" s="17">
        <f t="shared" si="1"/>
        <v>20.121779956039653</v>
      </c>
      <c r="E26" s="15">
        <f>E6+E7+E8+E9+E10+E11+E12+E13+E14+E15+E17+E20+E21+E22+E24+E25</f>
        <v>66830.600000000006</v>
      </c>
      <c r="F26" s="15">
        <f>F6+F7+F8+F9+F10+F11+F12+F13+F14+F15+F17+F20+F21+F22+F24+F25</f>
        <v>13777.5</v>
      </c>
      <c r="G26" s="22">
        <f t="shared" si="2"/>
        <v>20.615556346942867</v>
      </c>
      <c r="H26" s="7"/>
      <c r="I26" s="7"/>
      <c r="K26" s="11"/>
    </row>
  </sheetData>
  <mergeCells count="9">
    <mergeCell ref="A1:G1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2021-04-16T05:19:49Z</cp:lastPrinted>
  <dcterms:created xsi:type="dcterms:W3CDTF">2016-08-15T07:04:14Z</dcterms:created>
  <dcterms:modified xsi:type="dcterms:W3CDTF">2021-04-16T05:33:03Z</dcterms:modified>
</cp:coreProperties>
</file>